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1840" windowHeight="11640"/>
  </bookViews>
  <sheets>
    <sheet name="Лист1" sheetId="1" r:id="rId1"/>
  </sheets>
  <definedNames>
    <definedName name="_xlnm.Print_Area" localSheetId="0">Лист1!$A$1:$I$50</definedName>
  </definedNames>
  <calcPr calcId="145621" iterateDelta="1E-4"/>
</workbook>
</file>

<file path=xl/calcChain.xml><?xml version="1.0" encoding="utf-8"?>
<calcChain xmlns="http://schemas.openxmlformats.org/spreadsheetml/2006/main">
  <c r="H26" i="1" l="1"/>
  <c r="H28" i="1" l="1"/>
  <c r="G37" i="1" l="1"/>
  <c r="H37" i="1" l="1"/>
  <c r="G42" i="1"/>
  <c r="H42" i="1"/>
  <c r="H30" i="1" l="1"/>
  <c r="G30" i="1"/>
  <c r="G45" i="1" l="1"/>
  <c r="H45" i="1"/>
  <c r="H44" i="1" l="1"/>
  <c r="G44" i="1"/>
  <c r="H27" i="1" l="1"/>
  <c r="G27" i="1"/>
  <c r="G26" i="1"/>
  <c r="H25" i="1"/>
  <c r="G25" i="1"/>
  <c r="G22" i="1" l="1"/>
  <c r="G23" i="1"/>
  <c r="G24" i="1"/>
  <c r="G28" i="1"/>
  <c r="G29" i="1"/>
  <c r="H29" i="1"/>
  <c r="G32" i="1" l="1"/>
  <c r="H31" i="1" l="1"/>
  <c r="H32" i="1"/>
  <c r="H33" i="1"/>
  <c r="H34" i="1"/>
  <c r="H35" i="1"/>
  <c r="H36" i="1"/>
  <c r="H38" i="1"/>
  <c r="H39" i="1"/>
  <c r="H40" i="1"/>
  <c r="H43" i="1"/>
  <c r="H41" i="1"/>
  <c r="G43" i="1" l="1"/>
  <c r="G41" i="1"/>
  <c r="G40" i="1"/>
  <c r="G38" i="1"/>
  <c r="G31" i="1"/>
  <c r="G34" i="1" l="1"/>
  <c r="G39" i="1" l="1"/>
  <c r="G36" i="1"/>
  <c r="G35" i="1"/>
  <c r="G33" i="1"/>
</calcChain>
</file>

<file path=xl/sharedStrings.xml><?xml version="1.0" encoding="utf-8"?>
<sst xmlns="http://schemas.openxmlformats.org/spreadsheetml/2006/main" count="115" uniqueCount="81">
  <si>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</si>
  <si>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</si>
  <si>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</si>
  <si>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</si>
  <si>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</si>
  <si>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</si>
  <si>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</si>
  <si>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</si>
  <si>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</si>
  <si>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</si>
  <si>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</si>
  <si>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</si>
  <si>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</si>
  <si>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</si>
  <si>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</si>
  <si>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</si>
  <si>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</si>
  <si>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</si>
  <si>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</si>
  <si>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подпись</t>
  </si>
  <si>
    <t>(И.О.Фамилия)</t>
  </si>
  <si>
    <t>_____________</t>
  </si>
  <si>
    <t>об исполнении целевых показателей муниципальной программы муниципального образования Кавказский район</t>
  </si>
  <si>
    <t>7=6-5</t>
  </si>
  <si>
    <t xml:space="preserve">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</si>
  <si>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чел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</si>
  <si>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</si>
  <si>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</si>
  <si>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</si>
  <si>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>шт</t>
  </si>
  <si>
    <t>км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</si>
  <si>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</si>
  <si>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га</t>
  </si>
  <si>
    <t>количество муниципальных объектов недвижимого имущества, расположенных в многоквартирных домах</t>
  </si>
  <si>
    <t>количество лиц отдельных категорий граждан, зарегистрированных в качестве нуждающихся в жилых помещениях</t>
  </si>
  <si>
    <t>8-86138-64654</t>
  </si>
  <si>
    <t>геодезические работы</t>
  </si>
  <si>
    <t xml:space="preserve">количество проведенных мероприятий в рамках  районного этапа Всероссийской акции «Внимание, дети!» </t>
  </si>
  <si>
    <t xml:space="preserve">количество участников  
районных соревнований ЮИД «Безопасное колесо»
</t>
  </si>
  <si>
    <t>м2</t>
  </si>
  <si>
    <t>Подпрограмма «Подготовка градостроительной и землеустроительной документации на территории Кавказского района»</t>
  </si>
  <si>
    <t>доля выполненных топографических съемок от полученных заявок</t>
  </si>
  <si>
    <t>%</t>
  </si>
  <si>
    <t>(1 квартал, полугодие, 9 месяцев, год)</t>
  </si>
  <si>
    <t>х</t>
  </si>
  <si>
    <t>доля внесенных в Единый государственный реестр недвижимости территориальных зон сельских поселений Кавказского района</t>
  </si>
  <si>
    <t>ед.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</si>
  <si>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</si>
  <si>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</si>
  <si>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</si>
  <si>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>чел.</t>
  </si>
  <si>
    <t>шт.</t>
  </si>
  <si>
    <t>Муниципальная программа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</si>
  <si>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Подпрограмма №2 "Повышение безопасности дорожного движения в муниципальном образовании Кавказский район"</t>
  </si>
  <si>
    <t>Подпрограмма №4 «Обращение с твердыми коммунальными отходами на территории муниципального образования Кавказский район»</t>
  </si>
  <si>
    <t>Подпрограмма №3 "Обеспечение жильем молодых семей"</t>
  </si>
  <si>
    <t>0</t>
  </si>
  <si>
    <t>1</t>
  </si>
  <si>
    <t xml:space="preserve">Муниципальная программа 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</si>
  <si>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Количество сельских поселений Кавказского района, в которых разработаны правила землепользования и застройки/ внесены изменения в правила землепользования и застройки</t>
  </si>
  <si>
    <t>количество запроектированных зданий врача общей практики, фельдшерско-акушерских пунктов</t>
  </si>
  <si>
    <t xml:space="preserve">Подпрограмма «Строительство объектов социальной  инфраструктуры в муниципальном образовании  Кавказский район» </t>
  </si>
  <si>
    <t xml:space="preserve">Количество сельских поселений Кавказского района, территориальные зоны которых внесены в Единый государственный реестр недвижимости </t>
  </si>
  <si>
    <t>площадь ямочного ремонта</t>
  </si>
  <si>
    <r>
      <t>Причины недостижения фактического значения показателя в отчетном периоде</t>
    </r>
    <r>
      <rPr>
        <sz val="12"/>
        <color theme="1"/>
        <rFont val="Calibri"/>
        <family val="2"/>
        <charset val="204"/>
      </rPr>
      <t>¹</t>
    </r>
  </si>
  <si>
    <t>количество контейнерных площадок для накопления твердых коммунальных отходов, находящихся на содержании (обслуживании) сельских поселений</t>
  </si>
  <si>
    <t>362</t>
  </si>
  <si>
    <t xml:space="preserve">количество приобретенных контейнеров </t>
  </si>
  <si>
    <t>за  2023 год</t>
  </si>
  <si>
    <t>285</t>
  </si>
  <si>
    <t>299</t>
  </si>
  <si>
    <t>350</t>
  </si>
  <si>
    <t>357</t>
  </si>
  <si>
    <t>1,1</t>
  </si>
  <si>
    <t>11,9</t>
  </si>
  <si>
    <t>?</t>
  </si>
  <si>
    <t>Не выполнение, из-за не исполнения подрядчиком условий муниципального контракта по внесению изменений в Правила землепользования и застройки Мирского сельского поселения,  Темижбекское сельское поселение в план 2023 г. включено ошибочно.</t>
  </si>
  <si>
    <t>Л.С.Катренко</t>
  </si>
  <si>
    <t>Координатор программы, начальник отдела жилищно-коммунального хозяйства, транспорта, связи идорожного хозяйства администрации муниципального образования Кавказский район</t>
  </si>
  <si>
    <t>В.Н.Афанасьева</t>
  </si>
  <si>
    <t>Количество сельских поселений Кавказского района, в которых внесены изменения в генеральные планы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</si>
</sst>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8.25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B05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96969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4" fillId="0" borderId="0"/>
  </cellStyleXfs>
  <cellXfs count="6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1" fillId="3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justify" wrapText="1"/>
    </xf>
    <xf numFmtId="0" fontId="12" fillId="2" borderId="2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64" fontId="1" fillId="4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0" fontId="5" fillId="2" borderId="1" xfId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50"/>
  <sheetViews>
    <sheetView tabSelected="1" zoomScale="86" zoomScaleNormal="86" zoomScaleSheetLayoutView="100" workbookViewId="0">
      <selection activeCell="B45" sqref="B45"/>
    </sheetView>
  </sheetViews>
  <sheetFormatPr defaultRowHeight="15.75" x14ac:dyDescent="0.25"/>
  <cols>
    <col min="1" max="1" width="30.140625" style="1" customWidth="1"/>
    <col min="2" max="2" width="47.7109375" style="1" customWidth="1"/>
    <col min="3" max="3" width="7" style="1" customWidth="1"/>
    <col min="4" max="4" width="12.42578125" style="1" customWidth="1"/>
    <col min="5" max="5" width="13.7109375" style="10" customWidth="1"/>
    <col min="6" max="7" width="12.85546875" style="10" customWidth="1"/>
    <col min="8" max="8" width="11.140625" style="10" customWidth="1"/>
    <col min="9" max="9" width="26.7109375" style="10" customWidth="1"/>
    <col min="10" max="10" width="13.140625" style="1" customWidth="1"/>
    <col min="11" max="16384" width="9.140625" style="1"/>
  </cols>
  <sheetData>
    <row r="1" spans="1:9" ht="3" customHeight="1" x14ac:dyDescent="0.25"/>
    <row r="2" spans="1:9" x14ac:dyDescent="0.25">
      <c r="A2" s="5"/>
      <c r="B2" s="5"/>
      <c r="C2" s="5"/>
      <c r="D2" s="5"/>
      <c r="G2" s="57" t="s">
        <v>0</v>
      </c>
      <c r="H2" s="57"/>
      <c r="I2" s="57"/>
    </row>
    <row r="3" spans="1:9" x14ac:dyDescent="0.25">
      <c r="A3" s="5"/>
      <c r="B3" s="5"/>
      <c r="C3" s="5"/>
      <c r="D3" s="5"/>
      <c r="G3" s="57" t="s">
        <v>1</v>
      </c>
      <c r="H3" s="57"/>
      <c r="I3" s="57"/>
    </row>
    <row r="4" spans="1:9" x14ac:dyDescent="0.25">
      <c r="A4" s="5"/>
      <c r="B4" s="5"/>
      <c r="C4" s="5"/>
      <c r="D4" s="5"/>
      <c r="G4" s="57" t="s">
        <v>13</v>
      </c>
      <c r="H4" s="57"/>
      <c r="I4" s="57"/>
    </row>
    <row r="5" spans="1:9" ht="18" customHeight="1" x14ac:dyDescent="0.25">
      <c r="A5" s="5"/>
      <c r="B5" s="5"/>
      <c r="C5" s="5"/>
      <c r="D5" s="5"/>
      <c r="G5" s="20"/>
      <c r="H5" s="20"/>
      <c r="I5" s="36"/>
    </row>
    <row r="6" spans="1:9" x14ac:dyDescent="0.25">
      <c r="A6" s="5"/>
      <c r="B6" s="5"/>
      <c r="C6" s="5"/>
      <c r="D6" s="5"/>
      <c r="G6" s="58" t="s">
        <v>2</v>
      </c>
      <c r="H6" s="58"/>
      <c r="I6" s="58"/>
    </row>
    <row r="7" spans="1:9" x14ac:dyDescent="0.25">
      <c r="A7" s="5"/>
      <c r="B7" s="5"/>
      <c r="C7" s="5"/>
      <c r="D7" s="5"/>
      <c r="G7" s="58" t="s">
        <v>3</v>
      </c>
      <c r="H7" s="58"/>
      <c r="I7" s="58"/>
    </row>
    <row r="8" spans="1:9" x14ac:dyDescent="0.25">
      <c r="A8" s="5"/>
      <c r="B8" s="5"/>
      <c r="C8" s="5"/>
      <c r="D8" s="5"/>
      <c r="G8" s="58" t="s">
        <v>4</v>
      </c>
      <c r="H8" s="58"/>
      <c r="I8" s="58"/>
    </row>
    <row r="9" spans="1:9" x14ac:dyDescent="0.25">
      <c r="A9" s="5"/>
      <c r="B9" s="5"/>
      <c r="C9" s="5"/>
      <c r="D9" s="5"/>
      <c r="G9" s="58" t="s">
        <v>5</v>
      </c>
      <c r="H9" s="58"/>
      <c r="I9" s="58"/>
    </row>
    <row r="10" spans="1:9" ht="3" customHeight="1" x14ac:dyDescent="0.25">
      <c r="A10" s="5"/>
      <c r="B10" s="5"/>
      <c r="C10" s="5"/>
      <c r="D10" s="5"/>
    </row>
    <row r="11" spans="1:9" ht="15.75" customHeight="1" x14ac:dyDescent="0.25">
      <c r="A11" s="59" t="s">
        <v>6</v>
      </c>
      <c r="B11" s="59"/>
      <c r="C11" s="59"/>
      <c r="D11" s="59"/>
      <c r="E11" s="59"/>
      <c r="F11" s="59"/>
      <c r="G11" s="59"/>
      <c r="H11" s="59"/>
      <c r="I11" s="59"/>
    </row>
    <row r="12" spans="1:9" ht="15.75" customHeight="1" x14ac:dyDescent="0.25">
      <c r="A12" s="59" t="s">
        <v>22</v>
      </c>
      <c r="B12" s="59"/>
      <c r="C12" s="59"/>
      <c r="D12" s="59"/>
      <c r="E12" s="59"/>
      <c r="F12" s="59"/>
      <c r="G12" s="59"/>
      <c r="H12" s="59"/>
      <c r="I12" s="59"/>
    </row>
    <row r="13" spans="1:9" ht="12" customHeight="1" x14ac:dyDescent="0.25">
      <c r="A13" s="54" t="s">
        <v>24</v>
      </c>
      <c r="B13" s="54"/>
      <c r="C13" s="54"/>
      <c r="D13" s="54"/>
      <c r="E13" s="54"/>
      <c r="F13" s="54"/>
      <c r="G13" s="54"/>
      <c r="H13" s="54"/>
      <c r="I13" s="54"/>
    </row>
    <row r="14" spans="1:9" ht="15.75" customHeight="1" x14ac:dyDescent="0.25">
      <c r="A14" s="54" t="s">
        <v>7</v>
      </c>
      <c r="B14" s="54"/>
      <c r="C14" s="54"/>
      <c r="D14" s="54"/>
      <c r="E14" s="54"/>
      <c r="F14" s="54"/>
      <c r="G14" s="54"/>
      <c r="H14" s="54"/>
      <c r="I14" s="54"/>
    </row>
    <row r="15" spans="1:9" ht="15.75" customHeight="1" x14ac:dyDescent="0.25">
      <c r="A15" s="57" t="s">
        <v>68</v>
      </c>
      <c r="B15" s="57"/>
      <c r="C15" s="57"/>
      <c r="D15" s="57"/>
      <c r="E15" s="57"/>
      <c r="F15" s="57"/>
      <c r="G15" s="57"/>
      <c r="H15" s="57"/>
      <c r="I15" s="57"/>
    </row>
    <row r="16" spans="1:9" ht="15.75" customHeight="1" x14ac:dyDescent="0.25">
      <c r="A16" s="54" t="s">
        <v>43</v>
      </c>
      <c r="B16" s="54"/>
      <c r="C16" s="54"/>
      <c r="D16" s="54"/>
      <c r="E16" s="54"/>
      <c r="F16" s="54"/>
      <c r="G16" s="54"/>
      <c r="H16" s="54"/>
      <c r="I16" s="54"/>
    </row>
    <row r="17" spans="1:627" ht="3.75" customHeight="1" x14ac:dyDescent="0.25">
      <c r="A17" s="5"/>
      <c r="B17" s="5"/>
      <c r="C17" s="6"/>
      <c r="D17" s="6"/>
      <c r="E17" s="21"/>
      <c r="F17" s="21"/>
      <c r="G17" s="21"/>
      <c r="H17" s="21"/>
    </row>
    <row r="18" spans="1:627" ht="16.5" customHeight="1" x14ac:dyDescent="0.25">
      <c r="A18" s="56" t="s">
        <v>8</v>
      </c>
      <c r="B18" s="56" t="s">
        <v>9</v>
      </c>
      <c r="C18" s="56" t="s">
        <v>10</v>
      </c>
      <c r="D18" s="56" t="s">
        <v>18</v>
      </c>
      <c r="E18" s="56"/>
      <c r="F18" s="56"/>
      <c r="G18" s="55" t="s">
        <v>12</v>
      </c>
      <c r="H18" s="55" t="s">
        <v>11</v>
      </c>
      <c r="I18" s="55" t="s">
        <v>64</v>
      </c>
    </row>
    <row r="19" spans="1:627" ht="94.5" x14ac:dyDescent="0.25">
      <c r="A19" s="56"/>
      <c r="B19" s="56"/>
      <c r="C19" s="56"/>
      <c r="D19" s="7" t="s">
        <v>16</v>
      </c>
      <c r="E19" s="55" t="s">
        <v>17</v>
      </c>
      <c r="F19" s="55"/>
      <c r="G19" s="55"/>
      <c r="H19" s="55"/>
      <c r="I19" s="55"/>
    </row>
    <row r="20" spans="1:627" x14ac:dyDescent="0.25">
      <c r="A20" s="56"/>
      <c r="B20" s="56"/>
      <c r="C20" s="56"/>
      <c r="D20" s="7" t="s">
        <v>14</v>
      </c>
      <c r="E20" s="17" t="s">
        <v>15</v>
      </c>
      <c r="F20" s="17" t="s">
        <v>14</v>
      </c>
      <c r="G20" s="55"/>
      <c r="H20" s="55"/>
      <c r="I20" s="55"/>
    </row>
    <row r="21" spans="1:627" x14ac:dyDescent="0.25">
      <c r="A21" s="7">
        <v>1</v>
      </c>
      <c r="B21" s="7">
        <v>2</v>
      </c>
      <c r="C21" s="7">
        <v>3</v>
      </c>
      <c r="D21" s="7">
        <v>4</v>
      </c>
      <c r="E21" s="17">
        <v>5</v>
      </c>
      <c r="F21" s="17">
        <v>6</v>
      </c>
      <c r="G21" s="17" t="s">
        <v>23</v>
      </c>
      <c r="H21" s="17">
        <v>8</v>
      </c>
      <c r="I21" s="35">
        <v>9</v>
      </c>
    </row>
    <row r="22" spans="1:627" ht="42" hidden="1" customHeight="1" x14ac:dyDescent="0.25">
      <c r="A22" s="13" t="s">
        <v>52</v>
      </c>
      <c r="B22" s="8" t="s">
        <v>47</v>
      </c>
      <c r="C22" s="11" t="s">
        <v>46</v>
      </c>
      <c r="D22" s="11" t="s">
        <v>44</v>
      </c>
      <c r="E22" s="22"/>
      <c r="F22" s="22"/>
      <c r="G22" s="17">
        <f t="shared" ref="G22:G30" si="0">F22-E22</f>
        <v>0</v>
      </c>
      <c r="H22" s="23"/>
      <c r="I22" s="35"/>
    </row>
    <row r="23" spans="1:627" ht="69.599999999999994" hidden="1" customHeight="1" x14ac:dyDescent="0.25">
      <c r="A23" s="14"/>
      <c r="B23" s="12" t="s">
        <v>48</v>
      </c>
      <c r="C23" s="11" t="s">
        <v>42</v>
      </c>
      <c r="D23" s="11" t="s">
        <v>44</v>
      </c>
      <c r="E23" s="22"/>
      <c r="F23" s="22"/>
      <c r="G23" s="17">
        <f t="shared" si="0"/>
        <v>0</v>
      </c>
      <c r="H23" s="23"/>
      <c r="I23" s="35"/>
    </row>
    <row r="24" spans="1:627" ht="42" hidden="1" customHeight="1" x14ac:dyDescent="0.25">
      <c r="A24" s="14"/>
      <c r="B24" s="8" t="s">
        <v>49</v>
      </c>
      <c r="C24" s="11" t="s">
        <v>46</v>
      </c>
      <c r="D24" s="11" t="s">
        <v>44</v>
      </c>
      <c r="E24" s="22"/>
      <c r="F24" s="22"/>
      <c r="G24" s="17">
        <f t="shared" si="0"/>
        <v>0</v>
      </c>
      <c r="H24" s="23"/>
      <c r="I24" s="35"/>
    </row>
    <row r="25" spans="1:627" ht="42" hidden="1" customHeight="1" x14ac:dyDescent="0.25">
      <c r="A25" s="63" t="s">
        <v>58</v>
      </c>
      <c r="B25" s="18" t="s">
        <v>47</v>
      </c>
      <c r="C25" s="41" t="s">
        <v>46</v>
      </c>
      <c r="D25" s="41" t="s">
        <v>44</v>
      </c>
      <c r="E25" s="42" t="s">
        <v>56</v>
      </c>
      <c r="F25" s="42" t="s">
        <v>56</v>
      </c>
      <c r="G25" s="38">
        <f t="shared" si="0"/>
        <v>0</v>
      </c>
      <c r="H25" s="39" t="e">
        <f t="shared" ref="H25:H28" si="1">E25/F25*100</f>
        <v>#DIV/0!</v>
      </c>
      <c r="I25" s="37"/>
    </row>
    <row r="26" spans="1:627" s="10" customFormat="1" ht="105.75" customHeight="1" x14ac:dyDescent="0.25">
      <c r="A26" s="63"/>
      <c r="B26" s="10" t="s">
        <v>48</v>
      </c>
      <c r="C26" s="11" t="s">
        <v>42</v>
      </c>
      <c r="D26" s="11" t="s">
        <v>74</v>
      </c>
      <c r="E26" s="22" t="s">
        <v>73</v>
      </c>
      <c r="F26" s="22" t="s">
        <v>73</v>
      </c>
      <c r="G26" s="22">
        <f t="shared" si="0"/>
        <v>0</v>
      </c>
      <c r="H26" s="23">
        <f>E26/F26*100</f>
        <v>100</v>
      </c>
      <c r="I26" s="40"/>
    </row>
    <row r="27" spans="1:627" s="10" customFormat="1" ht="80.25" customHeight="1" x14ac:dyDescent="0.25">
      <c r="A27" s="63"/>
      <c r="B27" s="18" t="s">
        <v>49</v>
      </c>
      <c r="C27" s="11" t="s">
        <v>46</v>
      </c>
      <c r="D27" s="11" t="s">
        <v>57</v>
      </c>
      <c r="E27" s="22" t="s">
        <v>57</v>
      </c>
      <c r="F27" s="22" t="s">
        <v>57</v>
      </c>
      <c r="G27" s="22">
        <f t="shared" si="0"/>
        <v>0</v>
      </c>
      <c r="H27" s="23">
        <f t="shared" si="1"/>
        <v>100</v>
      </c>
      <c r="I27" s="40"/>
    </row>
    <row r="28" spans="1:627" s="10" customFormat="1" ht="58.5" customHeight="1" x14ac:dyDescent="0.25">
      <c r="A28" s="63"/>
      <c r="B28" s="16" t="s">
        <v>34</v>
      </c>
      <c r="C28" s="11" t="s">
        <v>50</v>
      </c>
      <c r="D28" s="11" t="s">
        <v>71</v>
      </c>
      <c r="E28" s="22" t="s">
        <v>66</v>
      </c>
      <c r="F28" s="22" t="s">
        <v>72</v>
      </c>
      <c r="G28" s="22">
        <f>F28-E28</f>
        <v>-5</v>
      </c>
      <c r="H28" s="23">
        <f t="shared" si="1"/>
        <v>101.40056022408963</v>
      </c>
      <c r="I28" s="40"/>
    </row>
    <row r="29" spans="1:627" s="10" customFormat="1" ht="69.75" customHeight="1" x14ac:dyDescent="0.25">
      <c r="A29" s="64"/>
      <c r="B29" s="16" t="s">
        <v>33</v>
      </c>
      <c r="C29" s="11" t="s">
        <v>51</v>
      </c>
      <c r="D29" s="11" t="s">
        <v>70</v>
      </c>
      <c r="E29" s="22" t="s">
        <v>69</v>
      </c>
      <c r="F29" s="22" t="s">
        <v>69</v>
      </c>
      <c r="G29" s="40">
        <f t="shared" si="0"/>
        <v>0</v>
      </c>
      <c r="H29" s="23">
        <f t="shared" ref="H29" si="2">F29/E29*100</f>
        <v>100</v>
      </c>
      <c r="I29" s="40"/>
      <c r="J29" s="10" t="s">
        <v>75</v>
      </c>
    </row>
    <row r="30" spans="1:627" s="10" customFormat="1" ht="110.25" x14ac:dyDescent="0.25">
      <c r="A30" s="51" t="s">
        <v>61</v>
      </c>
      <c r="B30" s="16" t="s">
        <v>60</v>
      </c>
      <c r="C30" s="11" t="s">
        <v>29</v>
      </c>
      <c r="D30" s="11" t="s">
        <v>44</v>
      </c>
      <c r="E30" s="22" t="s">
        <v>57</v>
      </c>
      <c r="F30" s="22" t="s">
        <v>57</v>
      </c>
      <c r="G30" s="40">
        <f t="shared" si="0"/>
        <v>0</v>
      </c>
      <c r="H30" s="23">
        <f>F30/E30*100</f>
        <v>100</v>
      </c>
      <c r="I30" s="40"/>
    </row>
    <row r="31" spans="1:627" s="9" customFormat="1" ht="68.45" customHeight="1" x14ac:dyDescent="0.25">
      <c r="A31" s="61" t="s">
        <v>53</v>
      </c>
      <c r="B31" s="29" t="s">
        <v>26</v>
      </c>
      <c r="C31" s="30" t="s">
        <v>29</v>
      </c>
      <c r="D31" s="30">
        <v>23</v>
      </c>
      <c r="E31" s="30">
        <v>24</v>
      </c>
      <c r="F31" s="40">
        <v>24</v>
      </c>
      <c r="G31" s="30">
        <f>F31-E31</f>
        <v>0</v>
      </c>
      <c r="H31" s="32">
        <f t="shared" ref="H31:H40" si="3">F31/E31*100</f>
        <v>100</v>
      </c>
      <c r="I31" s="40"/>
      <c r="J31" s="28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</row>
    <row r="32" spans="1:627" s="9" customFormat="1" ht="90.6" customHeight="1" x14ac:dyDescent="0.25">
      <c r="A32" s="62"/>
      <c r="B32" s="29" t="s">
        <v>27</v>
      </c>
      <c r="C32" s="30" t="s">
        <v>30</v>
      </c>
      <c r="D32" s="30">
        <v>1.6</v>
      </c>
      <c r="E32" s="30">
        <v>0.22800000000000001</v>
      </c>
      <c r="F32" s="30">
        <v>0.22800000000000001</v>
      </c>
      <c r="G32" s="30">
        <f>F32-E32</f>
        <v>0</v>
      </c>
      <c r="H32" s="32">
        <f t="shared" si="3"/>
        <v>100</v>
      </c>
      <c r="I32" s="4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</row>
    <row r="33" spans="1:627" s="9" customFormat="1" ht="129" customHeight="1" x14ac:dyDescent="0.25">
      <c r="A33" s="62"/>
      <c r="B33" s="29" t="s">
        <v>28</v>
      </c>
      <c r="C33" s="30" t="s">
        <v>30</v>
      </c>
      <c r="D33" s="30">
        <v>13.4</v>
      </c>
      <c r="E33" s="30">
        <v>35.4</v>
      </c>
      <c r="F33" s="30">
        <v>35.4</v>
      </c>
      <c r="G33" s="30">
        <f t="shared" ref="G33:G41" si="4">F33-E33</f>
        <v>0</v>
      </c>
      <c r="H33" s="32">
        <f t="shared" si="3"/>
        <v>100</v>
      </c>
      <c r="I33" s="4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</row>
    <row r="34" spans="1:627" s="10" customFormat="1" ht="39" customHeight="1" x14ac:dyDescent="0.25">
      <c r="A34" s="62"/>
      <c r="B34" s="29" t="s">
        <v>63</v>
      </c>
      <c r="C34" s="30" t="s">
        <v>39</v>
      </c>
      <c r="D34" s="30">
        <v>780</v>
      </c>
      <c r="E34" s="33">
        <v>1369</v>
      </c>
      <c r="F34" s="33">
        <v>1369</v>
      </c>
      <c r="G34" s="30">
        <f t="shared" si="4"/>
        <v>0</v>
      </c>
      <c r="H34" s="32">
        <f t="shared" si="3"/>
        <v>100</v>
      </c>
      <c r="I34" s="40"/>
    </row>
    <row r="35" spans="1:627" s="9" customFormat="1" ht="56.25" customHeight="1" x14ac:dyDescent="0.25">
      <c r="A35" s="62"/>
      <c r="B35" s="16" t="s">
        <v>37</v>
      </c>
      <c r="C35" s="30" t="s">
        <v>29</v>
      </c>
      <c r="D35" s="31">
        <v>2860</v>
      </c>
      <c r="E35" s="30">
        <v>4840</v>
      </c>
      <c r="F35" s="30">
        <v>4840</v>
      </c>
      <c r="G35" s="48">
        <f t="shared" si="4"/>
        <v>0</v>
      </c>
      <c r="H35" s="32">
        <f t="shared" si="3"/>
        <v>100</v>
      </c>
      <c r="I35" s="4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</row>
    <row r="36" spans="1:627" s="9" customFormat="1" ht="63" customHeight="1" x14ac:dyDescent="0.25">
      <c r="A36" s="62"/>
      <c r="B36" s="34" t="s">
        <v>38</v>
      </c>
      <c r="C36" s="30" t="s">
        <v>25</v>
      </c>
      <c r="D36" s="31">
        <v>80080</v>
      </c>
      <c r="E36" s="30">
        <v>112304</v>
      </c>
      <c r="F36" s="30">
        <v>112304</v>
      </c>
      <c r="G36" s="48">
        <f t="shared" si="4"/>
        <v>0</v>
      </c>
      <c r="H36" s="32">
        <f t="shared" si="3"/>
        <v>100</v>
      </c>
      <c r="I36" s="4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</row>
    <row r="37" spans="1:627" s="9" customFormat="1" ht="36" customHeight="1" x14ac:dyDescent="0.25">
      <c r="A37" s="66" t="s">
        <v>54</v>
      </c>
      <c r="B37" s="45" t="s">
        <v>67</v>
      </c>
      <c r="C37" s="46" t="s">
        <v>29</v>
      </c>
      <c r="D37" s="46" t="s">
        <v>44</v>
      </c>
      <c r="E37" s="47">
        <v>8</v>
      </c>
      <c r="F37" s="47">
        <v>8</v>
      </c>
      <c r="G37" s="48">
        <f t="shared" si="4"/>
        <v>0</v>
      </c>
      <c r="H37" s="44">
        <f t="shared" ref="H37" si="5">F37/E37*100</f>
        <v>100</v>
      </c>
      <c r="I37" s="4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</row>
    <row r="38" spans="1:627" s="10" customFormat="1" ht="73.5" customHeight="1" x14ac:dyDescent="0.25">
      <c r="A38" s="67"/>
      <c r="B38" s="49" t="s">
        <v>65</v>
      </c>
      <c r="C38" s="46" t="s">
        <v>29</v>
      </c>
      <c r="D38" s="46" t="s">
        <v>44</v>
      </c>
      <c r="E38" s="47">
        <v>8</v>
      </c>
      <c r="F38" s="47">
        <v>8</v>
      </c>
      <c r="G38" s="40">
        <f t="shared" si="4"/>
        <v>0</v>
      </c>
      <c r="H38" s="44">
        <f t="shared" si="3"/>
        <v>100</v>
      </c>
      <c r="I38" s="50"/>
    </row>
    <row r="39" spans="1:627" s="10" customFormat="1" ht="61.5" customHeight="1" x14ac:dyDescent="0.25">
      <c r="A39" s="43" t="s">
        <v>55</v>
      </c>
      <c r="B39" s="16" t="s">
        <v>31</v>
      </c>
      <c r="C39" s="30" t="s">
        <v>29</v>
      </c>
      <c r="D39" s="40">
        <v>1</v>
      </c>
      <c r="E39" s="40">
        <v>1</v>
      </c>
      <c r="F39" s="40">
        <v>1</v>
      </c>
      <c r="G39" s="40">
        <f t="shared" si="4"/>
        <v>0</v>
      </c>
      <c r="H39" s="44">
        <f t="shared" si="3"/>
        <v>100</v>
      </c>
      <c r="I39" s="40"/>
    </row>
    <row r="40" spans="1:627" s="19" customFormat="1" ht="33" customHeight="1" x14ac:dyDescent="0.25">
      <c r="A40" s="65" t="s">
        <v>40</v>
      </c>
      <c r="B40" s="16" t="s">
        <v>41</v>
      </c>
      <c r="C40" s="30" t="s">
        <v>42</v>
      </c>
      <c r="D40" s="30">
        <v>100</v>
      </c>
      <c r="E40" s="40">
        <v>100</v>
      </c>
      <c r="F40" s="40">
        <v>100</v>
      </c>
      <c r="G40" s="40">
        <f t="shared" si="4"/>
        <v>0</v>
      </c>
      <c r="H40" s="44">
        <f t="shared" si="3"/>
        <v>100</v>
      </c>
      <c r="I40" s="40"/>
    </row>
    <row r="41" spans="1:627" s="19" customFormat="1" ht="41.25" customHeight="1" x14ac:dyDescent="0.25">
      <c r="A41" s="65"/>
      <c r="B41" s="16" t="s">
        <v>36</v>
      </c>
      <c r="C41" s="30" t="s">
        <v>32</v>
      </c>
      <c r="D41" s="30">
        <v>12</v>
      </c>
      <c r="E41" s="40">
        <v>12</v>
      </c>
      <c r="F41" s="40">
        <v>12</v>
      </c>
      <c r="G41" s="40">
        <f t="shared" si="4"/>
        <v>0</v>
      </c>
      <c r="H41" s="44">
        <f>F41/E41*100</f>
        <v>100</v>
      </c>
      <c r="I41" s="40"/>
      <c r="J41" s="10"/>
    </row>
    <row r="42" spans="1:627" s="19" customFormat="1" ht="81.75" hidden="1" customHeight="1" x14ac:dyDescent="0.25">
      <c r="A42" s="65"/>
      <c r="B42" s="18" t="s">
        <v>62</v>
      </c>
      <c r="C42" s="40" t="s">
        <v>29</v>
      </c>
      <c r="D42" s="40" t="s">
        <v>44</v>
      </c>
      <c r="E42" s="53">
        <v>0</v>
      </c>
      <c r="F42" s="53">
        <v>0</v>
      </c>
      <c r="G42" s="40">
        <f t="shared" ref="G42" si="6">F42-E42</f>
        <v>0</v>
      </c>
      <c r="H42" s="44" t="e">
        <f>F42/E42*100</f>
        <v>#DIV/0!</v>
      </c>
      <c r="I42" s="40"/>
    </row>
    <row r="43" spans="1:627" s="19" customFormat="1" ht="63.75" hidden="1" customHeight="1" x14ac:dyDescent="0.25">
      <c r="A43" s="65"/>
      <c r="B43" s="18" t="s">
        <v>45</v>
      </c>
      <c r="C43" s="40" t="s">
        <v>42</v>
      </c>
      <c r="D43" s="40">
        <v>13.3</v>
      </c>
      <c r="E43" s="53">
        <v>0</v>
      </c>
      <c r="F43" s="53">
        <v>0</v>
      </c>
      <c r="G43" s="40">
        <f t="shared" ref="G43:G45" si="7">F43-E43</f>
        <v>0</v>
      </c>
      <c r="H43" s="44" t="e">
        <f t="shared" ref="H43" si="8">F43/E43*100</f>
        <v>#DIV/0!</v>
      </c>
      <c r="I43" s="40"/>
    </row>
    <row r="44" spans="1:627" s="19" customFormat="1" ht="61.5" customHeight="1" x14ac:dyDescent="0.25">
      <c r="A44" s="65"/>
      <c r="B44" s="52" t="s">
        <v>80</v>
      </c>
      <c r="C44" s="52" t="s">
        <v>29</v>
      </c>
      <c r="D44" s="40">
        <v>2</v>
      </c>
      <c r="E44" s="30">
        <v>2</v>
      </c>
      <c r="F44" s="30">
        <v>2</v>
      </c>
      <c r="G44" s="40">
        <f t="shared" si="7"/>
        <v>0</v>
      </c>
      <c r="H44" s="44">
        <f t="shared" ref="H44:H45" si="9">F44/E44*100</f>
        <v>100</v>
      </c>
      <c r="I44" s="40"/>
      <c r="J44" s="10"/>
    </row>
    <row r="45" spans="1:627" s="19" customFormat="1" ht="230.25" customHeight="1" x14ac:dyDescent="0.25">
      <c r="A45" s="65"/>
      <c r="B45" s="52" t="s">
        <v>59</v>
      </c>
      <c r="C45" s="52" t="s">
        <v>29</v>
      </c>
      <c r="D45" s="40" t="s">
        <v>44</v>
      </c>
      <c r="E45" s="30">
        <v>7</v>
      </c>
      <c r="F45" s="30">
        <v>5</v>
      </c>
      <c r="G45" s="40">
        <f t="shared" si="7"/>
        <v>-2</v>
      </c>
      <c r="H45" s="44">
        <f t="shared" si="9"/>
        <v>71.428571428571431</v>
      </c>
      <c r="I45" s="30" t="s">
        <v>76</v>
      </c>
    </row>
    <row r="46" spans="1:627" x14ac:dyDescent="0.25">
      <c r="D46" s="10"/>
    </row>
    <row r="47" spans="1:627" ht="57.75" customHeight="1" x14ac:dyDescent="0.35">
      <c r="A47" s="60" t="s">
        <v>78</v>
      </c>
      <c r="B47" s="60"/>
      <c r="D47" s="15" t="s">
        <v>21</v>
      </c>
      <c r="E47" s="24"/>
      <c r="F47" s="24"/>
      <c r="G47" s="24"/>
      <c r="H47" s="24"/>
      <c r="I47" s="25" t="s">
        <v>79</v>
      </c>
      <c r="J47" s="4"/>
      <c r="K47" s="4"/>
    </row>
    <row r="48" spans="1:627" ht="18.75" customHeight="1" x14ac:dyDescent="0.25">
      <c r="A48" s="2"/>
      <c r="B48" s="2"/>
      <c r="D48" s="3" t="s">
        <v>19</v>
      </c>
      <c r="E48" s="26"/>
      <c r="F48" s="26"/>
      <c r="G48" s="26"/>
      <c r="H48" s="26"/>
      <c r="I48" s="27" t="s">
        <v>20</v>
      </c>
      <c r="J48" s="3"/>
    </row>
    <row r="49" spans="1:1" x14ac:dyDescent="0.25">
      <c r="A49" s="1" t="s">
        <v>77</v>
      </c>
    </row>
    <row r="50" spans="1:1" x14ac:dyDescent="0.25">
      <c r="A50" s="1" t="s">
        <v>35</v>
      </c>
    </row>
  </sheetData>
  <mergeCells count="26">
    <mergeCell ref="A47:B47"/>
    <mergeCell ref="B18:B20"/>
    <mergeCell ref="A18:A20"/>
    <mergeCell ref="G18:G20"/>
    <mergeCell ref="H18:H20"/>
    <mergeCell ref="C18:C20"/>
    <mergeCell ref="A31:A36"/>
    <mergeCell ref="A25:A29"/>
    <mergeCell ref="A40:A45"/>
    <mergeCell ref="A37:A38"/>
    <mergeCell ref="G2:I2"/>
    <mergeCell ref="G3:I3"/>
    <mergeCell ref="G4:I4"/>
    <mergeCell ref="G6:I6"/>
    <mergeCell ref="G7:I7"/>
    <mergeCell ref="G8:I8"/>
    <mergeCell ref="A11:I11"/>
    <mergeCell ref="A12:I12"/>
    <mergeCell ref="A13:I13"/>
    <mergeCell ref="A14:I14"/>
    <mergeCell ref="G9:I9"/>
    <mergeCell ref="A16:I16"/>
    <mergeCell ref="E19:F19"/>
    <mergeCell ref="D18:F18"/>
    <mergeCell ref="A15:I15"/>
    <mergeCell ref="I18:I20"/>
  </mergeCells>
  <hyperlinks>
    <hyperlink ref="A39" location="sub_1700" display="sub_1700"/>
  </hyperlink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2024-01-16T13:11:48Z</cp:lastPrinted>
  <dcterms:created xsi:type="dcterms:W3CDTF">2018-05-24T06:43:39Z</dcterms:created>
  <dcterms:modified xsi:type="dcterms:W3CDTF">2024-04-09T14:09:07Z</dcterms:modified>
</cp:coreProperties>
</file>